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churkinaEU\Desktop\УНЦ исправл\2022-2026\23\"/>
    </mc:Choice>
  </mc:AlternateContent>
  <bookViews>
    <workbookView xWindow="240" yWindow="-120" windowWidth="11115" windowHeight="91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Лист1!$A$1:$K$16</definedName>
  </definedNames>
  <calcPr calcId="152511"/>
</workbook>
</file>

<file path=xl/calcChain.xml><?xml version="1.0" encoding="utf-8"?>
<calcChain xmlns="http://schemas.openxmlformats.org/spreadsheetml/2006/main">
  <c r="I11" i="1" l="1"/>
  <c r="I10" i="1"/>
  <c r="I9" i="1"/>
  <c r="I8" i="1"/>
  <c r="I7" i="1"/>
  <c r="H11" i="1"/>
  <c r="H10" i="1"/>
  <c r="J10" i="1" s="1"/>
  <c r="J9" i="1"/>
  <c r="H9" i="1"/>
  <c r="H8" i="1"/>
  <c r="H7" i="1"/>
  <c r="J7" i="1" s="1"/>
  <c r="J8" i="1" l="1"/>
  <c r="J11" i="1"/>
  <c r="J12" i="1" s="1"/>
</calcChain>
</file>

<file path=xl/sharedStrings.xml><?xml version="1.0" encoding="utf-8"?>
<sst xmlns="http://schemas.openxmlformats.org/spreadsheetml/2006/main" count="34" uniqueCount="34">
  <si>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</si>
  <si>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</si>
  <si>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</si>
  <si>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</si>
  <si>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</si>
  <si>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</si>
  <si>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</si>
  <si>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</si>
  <si>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</si>
  <si>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</si>
  <si>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</si>
  <si>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Величина затрат, тыс рублей (без НДС), на 01.01.2021г.</t>
  </si>
  <si>
    <t>Цена ТСО без НДС</t>
  </si>
  <si>
    <t>Реконструкция ВЛ-10кВ «Авзян-Исмакаево» ф. 11-24</t>
  </si>
  <si>
    <t>ВЛ-10 кВ</t>
  </si>
  <si>
    <r>
      <t xml:space="preserve">Идентификатор инвестиционного проекта: </t>
    </r>
    <r>
      <rPr>
        <b/>
        <sz val="10"/>
        <color theme="1"/>
        <rFont val="Times New Roman"/>
        <family val="1"/>
        <charset val="204"/>
      </rPr>
      <t>К_ 20230213 Ц_1</t>
    </r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</si>
  <si>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2023г.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</si>
  <si>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2020г.)*1,04(прогноз инфляции 2021г.)*1,04(прогноз инфляции 2022г.)=1,2108</t>
  </si>
  <si>
    <t>Таким образом, переводной коэффициент для перевода УНЦ в цены 2023 года получился в размере 1,2108</t>
  </si>
  <si>
    <t>Коэффициенты перехода (пересчета) от базового УНЦ к УНЦ субъектов Российской Федерации</t>
  </si>
  <si>
    <t>Проектно-изыскательские работы по ВЛ</t>
  </si>
  <si>
    <t>П3-03</t>
  </si>
  <si>
    <t>Демонтаж ВЛ 0,4 - 750 кВ</t>
  </si>
  <si>
    <t>ВЛ-10 кВ, одна цепь</t>
  </si>
  <si>
    <t>М2-02-1</t>
  </si>
  <si>
    <t>Строительно-монтажные работы без опор и провода</t>
  </si>
  <si>
    <t>ВЛ-10 кВ одноцепная, все типы опор за исключением многогранных</t>
  </si>
  <si>
    <t>Л1-02-1</t>
  </si>
  <si>
    <t>Опоры ВЛ 0,4 - 750 кВ</t>
  </si>
  <si>
    <t>ВЛ-10 кВ, одноцепная, все типы опор за исключением многогранных</t>
  </si>
  <si>
    <t>Л3-02- 1</t>
  </si>
  <si>
    <t>Провода СИП ВЛ 0,4 - 35 кВ</t>
  </si>
  <si>
    <t>ВЛ-10 кВ, СИП-3, количество фазных проводов 1, сечение фазного провода 50мм2</t>
  </si>
  <si>
    <t>Л7-03-3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</si>
</sst>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0"/>
    <numFmt numFmtId="166" formatCode="#,##0.000"/>
  </numFmts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6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0" fontId="3" fillId="0" borderId="1" xfId="0" applyFont="1" applyBorder="1" applyAlignment="1">
      <alignment vertical="center" wrapText="1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vertical="center" wrapText="1"/>
    </xf>
    <xf numFmtId="165" fontId="1" fillId="0" borderId="1" xfId="0" applyNumberFormat="1" applyFont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166" fontId="7" fillId="2" borderId="1" xfId="2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vertical="center" wrapText="1"/>
    </xf>
  </cellXfs>
  <cellStyles count="3">
    <cellStyle name="Excel Built-in Normal" xfId="1"/>
    <cellStyle name="Обычный" xfId="0" builtinId="0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6"/>
  <sheetViews>
    <sheetView tabSelected="1" view="pageBreakPreview" topLeftCell="A7" zoomScaleNormal="102" zoomScaleSheetLayoutView="100" workbookViewId="0">
      <selection activeCell="Q11" sqref="Q11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1" width="13.140625" style="1" customWidth="1"/>
    <col min="12" max="16384" width="8.85546875" style="1"/>
  </cols>
  <sheetData>
    <row r="2" spans="1:11" x14ac:dyDescent="0.2">
      <c r="B2" s="16" t="s">
        <v>8</v>
      </c>
      <c r="C2" s="16"/>
      <c r="D2" s="16"/>
      <c r="E2" s="16"/>
      <c r="F2" s="16"/>
      <c r="G2" s="16"/>
      <c r="H2" s="16"/>
    </row>
    <row r="3" spans="1:11" ht="20.45" customHeight="1" x14ac:dyDescent="0.2">
      <c r="B3" s="16" t="s">
        <v>15</v>
      </c>
      <c r="C3" s="16"/>
      <c r="D3" s="16"/>
      <c r="E3" s="16"/>
      <c r="F3" s="16"/>
      <c r="G3" s="16"/>
      <c r="H3" s="16"/>
    </row>
    <row r="4" spans="1:11" ht="12" customHeight="1" x14ac:dyDescent="0.2">
      <c r="A4" s="17" t="s">
        <v>13</v>
      </c>
      <c r="B4" s="16"/>
      <c r="C4" s="16"/>
      <c r="D4" s="16"/>
      <c r="E4" s="16"/>
      <c r="F4" s="16"/>
      <c r="G4" s="16"/>
      <c r="H4" s="16"/>
      <c r="I4" s="16"/>
      <c r="J4" s="16"/>
    </row>
    <row r="6" spans="1:11" ht="133.15" customHeight="1" x14ac:dyDescent="0.2">
      <c r="A6" s="2" t="s">
        <v>0</v>
      </c>
      <c r="B6" s="3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19</v>
      </c>
      <c r="H6" s="3" t="s">
        <v>9</v>
      </c>
      <c r="I6" s="2" t="s">
        <v>6</v>
      </c>
      <c r="J6" s="3" t="s">
        <v>11</v>
      </c>
      <c r="K6" s="9" t="s">
        <v>12</v>
      </c>
    </row>
    <row r="7" spans="1:11" ht="73.150000000000006" customHeight="1" x14ac:dyDescent="0.2">
      <c r="A7" s="2">
        <v>1</v>
      </c>
      <c r="B7" s="11" t="s">
        <v>20</v>
      </c>
      <c r="C7" s="3" t="s">
        <v>14</v>
      </c>
      <c r="D7" s="3">
        <v>3.8</v>
      </c>
      <c r="E7" s="3" t="s">
        <v>21</v>
      </c>
      <c r="F7" s="3">
        <v>561</v>
      </c>
      <c r="G7" s="3"/>
      <c r="H7" s="12">
        <f>F7/2*D7</f>
        <v>1065.8999999999999</v>
      </c>
      <c r="I7" s="13">
        <f>1.034*1.043*1.038*1.04*1.04</f>
        <v>1.2107901501696001</v>
      </c>
      <c r="J7" s="14">
        <f>I7*H7</f>
        <v>1290.5812210657766</v>
      </c>
      <c r="K7" s="3"/>
    </row>
    <row r="8" spans="1:11" ht="73.150000000000006" customHeight="1" x14ac:dyDescent="0.2">
      <c r="A8" s="2">
        <v>2</v>
      </c>
      <c r="B8" s="11" t="s">
        <v>22</v>
      </c>
      <c r="C8" s="3" t="s">
        <v>23</v>
      </c>
      <c r="D8" s="3">
        <v>3.8</v>
      </c>
      <c r="E8" s="3" t="s">
        <v>24</v>
      </c>
      <c r="F8" s="3">
        <v>287</v>
      </c>
      <c r="G8" s="10">
        <v>1.08</v>
      </c>
      <c r="H8" s="12">
        <f>D8*F8*G8</f>
        <v>1177.848</v>
      </c>
      <c r="I8" s="13">
        <f t="shared" ref="I8:I11" si="0">1.034*1.043*1.038*1.04*1.04</f>
        <v>1.2107901501696001</v>
      </c>
      <c r="J8" s="14">
        <f t="shared" ref="J8:J11" si="1">H8*I8</f>
        <v>1426.126756796963</v>
      </c>
      <c r="K8" s="3"/>
    </row>
    <row r="9" spans="1:11" ht="114.75" x14ac:dyDescent="0.2">
      <c r="A9" s="2">
        <v>3</v>
      </c>
      <c r="B9" s="11" t="s">
        <v>25</v>
      </c>
      <c r="C9" s="3" t="s">
        <v>26</v>
      </c>
      <c r="D9" s="3">
        <v>3.8</v>
      </c>
      <c r="E9" s="3" t="s">
        <v>27</v>
      </c>
      <c r="F9" s="3">
        <v>767</v>
      </c>
      <c r="G9" s="10">
        <v>1.22</v>
      </c>
      <c r="H9" s="12">
        <f>D9*F9*G9</f>
        <v>3555.8119999999999</v>
      </c>
      <c r="I9" s="13">
        <f t="shared" si="0"/>
        <v>1.2107901501696001</v>
      </c>
      <c r="J9" s="14">
        <f t="shared" si="1"/>
        <v>4305.3421454548661</v>
      </c>
      <c r="K9" s="3"/>
    </row>
    <row r="10" spans="1:11" ht="114.75" x14ac:dyDescent="0.2">
      <c r="A10" s="2">
        <v>4</v>
      </c>
      <c r="B10" s="11" t="s">
        <v>28</v>
      </c>
      <c r="C10" s="3" t="s">
        <v>29</v>
      </c>
      <c r="D10" s="3">
        <v>3.8</v>
      </c>
      <c r="E10" s="3" t="s">
        <v>30</v>
      </c>
      <c r="F10" s="3">
        <v>699</v>
      </c>
      <c r="G10" s="10">
        <v>1</v>
      </c>
      <c r="H10" s="12">
        <f>G10*F10*D10</f>
        <v>2656.2</v>
      </c>
      <c r="I10" s="13">
        <f t="shared" si="0"/>
        <v>1.2107901501696001</v>
      </c>
      <c r="J10" s="14">
        <f t="shared" si="1"/>
        <v>3216.1007968804915</v>
      </c>
      <c r="K10" s="3"/>
    </row>
    <row r="11" spans="1:11" ht="25.15" customHeight="1" x14ac:dyDescent="0.2">
      <c r="A11" s="2">
        <v>5</v>
      </c>
      <c r="B11" s="11" t="s">
        <v>31</v>
      </c>
      <c r="C11" s="3" t="s">
        <v>32</v>
      </c>
      <c r="D11" s="3">
        <v>3.8</v>
      </c>
      <c r="E11" s="3" t="s">
        <v>33</v>
      </c>
      <c r="F11" s="3">
        <v>400</v>
      </c>
      <c r="G11" s="10">
        <v>1</v>
      </c>
      <c r="H11" s="12">
        <f t="shared" ref="H11" si="2">G11*F11*D11</f>
        <v>1520</v>
      </c>
      <c r="I11" s="13">
        <f t="shared" si="0"/>
        <v>1.2107901501696001</v>
      </c>
      <c r="J11" s="14">
        <f t="shared" si="1"/>
        <v>1840.4010282577922</v>
      </c>
      <c r="K11" s="3"/>
    </row>
    <row r="12" spans="1:11" ht="60" x14ac:dyDescent="0.2">
      <c r="A12" s="4"/>
      <c r="B12" s="7" t="s">
        <v>10</v>
      </c>
      <c r="C12" s="4"/>
      <c r="D12" s="4"/>
      <c r="E12" s="4"/>
      <c r="F12" s="4"/>
      <c r="G12" s="4"/>
      <c r="H12" s="4"/>
      <c r="I12" s="8"/>
      <c r="J12" s="5">
        <f>SUM(J7:J11)</f>
        <v>12078.55194845589</v>
      </c>
      <c r="K12" s="15">
        <v>7722.0810000000001</v>
      </c>
    </row>
    <row r="13" spans="1:11" x14ac:dyDescent="0.2">
      <c r="A13" s="6" t="s">
        <v>7</v>
      </c>
    </row>
    <row r="14" spans="1:11" ht="25.15" customHeight="1" x14ac:dyDescent="0.2">
      <c r="A14" s="18" t="s">
        <v>16</v>
      </c>
      <c r="B14" s="18"/>
      <c r="C14" s="18"/>
      <c r="D14" s="18"/>
      <c r="E14" s="18"/>
      <c r="F14" s="18"/>
      <c r="G14" s="18"/>
      <c r="H14" s="18"/>
      <c r="I14" s="18"/>
      <c r="J14" s="18"/>
    </row>
    <row r="15" spans="1:11" x14ac:dyDescent="0.2">
      <c r="A15" s="1" t="s">
        <v>17</v>
      </c>
    </row>
    <row r="16" spans="1:11" x14ac:dyDescent="0.2">
      <c r="A16" s="1" t="s">
        <v>18</v>
      </c>
    </row>
  </sheetData>
  <mergeCells count="4">
    <mergeCell ref="B2:H2"/>
    <mergeCell ref="B3:H3"/>
    <mergeCell ref="A4:J4"/>
    <mergeCell ref="A14:J14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Кучуркина Ева</cp:lastModifiedBy>
  <cp:lastPrinted>2018-11-26T04:56:48Z</cp:lastPrinted>
  <dcterms:created xsi:type="dcterms:W3CDTF">2018-08-20T03:36:51Z</dcterms:created>
  <dcterms:modified xsi:type="dcterms:W3CDTF">2021-06-17T03:26:37Z</dcterms:modified>
</cp:coreProperties>
</file>